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Лист1!$A$3:$J$7</definedName>
  </definedNames>
  <calcPr calcId="144525"/>
</workbook>
</file>

<file path=xl/calcChain.xml><?xml version="1.0" encoding="utf-8"?>
<calcChain xmlns="http://schemas.openxmlformats.org/spreadsheetml/2006/main">
  <c r="I4" i="1" l="1"/>
  <c r="J5" i="1" l="1"/>
  <c r="J7" i="1" l="1"/>
  <c r="J6" i="1" s="1"/>
</calcChain>
</file>

<file path=xl/sharedStrings.xml><?xml version="1.0" encoding="utf-8"?>
<sst xmlns="http://schemas.openxmlformats.org/spreadsheetml/2006/main" count="17" uniqueCount="17">
  <si>
    <t>Приход 2018</t>
  </si>
  <si>
    <t>Приход 2019</t>
  </si>
  <si>
    <t>Заявки 2020</t>
  </si>
  <si>
    <t xml:space="preserve">№ п/п </t>
  </si>
  <si>
    <t>№ Материала</t>
  </si>
  <si>
    <t>Наименование материала</t>
  </si>
  <si>
    <t>Ед. Изм.</t>
  </si>
  <si>
    <t>Цена за ед., в руб без ндс</t>
  </si>
  <si>
    <t>Кол-во</t>
  </si>
  <si>
    <t>Сумма без НДС, в руб.</t>
  </si>
  <si>
    <t>Итого без НДС</t>
  </si>
  <si>
    <t>Итого НДС</t>
  </si>
  <si>
    <t>Итого с НДС</t>
  </si>
  <si>
    <t>Приложение 3 к ТЗ</t>
  </si>
  <si>
    <t>5718210002</t>
  </si>
  <si>
    <t>Смесь асфальтобетонная ГОСТ 9128-2009</t>
  </si>
  <si>
    <t>тн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</si>
</sst>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9">
    <xf numFmtId="0" fontId="0" fillId="0" borderId="0" xfId="0"/>
    <xf numFmtId="0" fontId="0" fillId="0" borderId="0" xfId="0" applyAlignment="1">
      <alignment vertical="top"/>
    </xf>
    <xf numFmtId="4" fontId="0" fillId="0" borderId="0" xfId="0" applyNumberFormat="1" applyAlignment="1">
      <alignment vertical="top"/>
    </xf>
    <xf numFmtId="0" fontId="2" fillId="0" borderId="1" xfId="0" applyFont="1" applyBorder="1" applyAlignment="1">
      <alignment vertical="top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vertical="top" wrapText="1"/>
    </xf>
    <xf numFmtId="4" fontId="2" fillId="0" borderId="1" xfId="0" applyNumberFormat="1" applyFont="1" applyBorder="1" applyAlignment="1">
      <alignment vertical="top"/>
    </xf>
    <xf numFmtId="4" fontId="2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right" vertical="center" wrapText="1"/>
    </xf>
    <xf numFmtId="4" fontId="4" fillId="0" borderId="0" xfId="0" applyNumberFormat="1" applyFont="1" applyAlignment="1">
      <alignment horizontal="center" vertical="top"/>
    </xf>
    <xf numFmtId="0" fontId="6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2" fillId="0" borderId="1" xfId="0" applyFont="1" applyFill="1" applyBorder="1" applyAlignment="1">
      <alignment horizontal="right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selection activeCell="J7" sqref="J7"/>
    </sheetView>
  </sheetViews>
  <sheetFormatPr defaultRowHeight="15" x14ac:dyDescent="0.25"/>
  <cols>
    <col min="1" max="1" width="5.7109375" style="1" customWidth="1"/>
    <col min="2" max="2" width="12.42578125" style="1" bestFit="1" customWidth="1"/>
    <col min="3" max="3" width="41.85546875" style="1" bestFit="1" customWidth="1"/>
    <col min="4" max="4" width="6" style="1" customWidth="1"/>
    <col min="5" max="6" width="13.5703125" style="1" hidden="1" customWidth="1"/>
    <col min="7" max="7" width="12.7109375" style="1" hidden="1" customWidth="1"/>
    <col min="8" max="8" width="9.85546875" style="1" customWidth="1"/>
    <col min="9" max="9" width="14.7109375" style="2" customWidth="1"/>
    <col min="10" max="10" width="15.7109375" style="2" customWidth="1"/>
  </cols>
  <sheetData>
    <row r="1" spans="1:10" ht="15.75" x14ac:dyDescent="0.25">
      <c r="I1" s="14" t="s">
        <v>13</v>
      </c>
      <c r="J1" s="14"/>
    </row>
    <row r="3" spans="1:10" ht="25.5" x14ac:dyDescent="0.25">
      <c r="A3" s="3" t="s">
        <v>3</v>
      </c>
      <c r="B3" s="4" t="s">
        <v>4</v>
      </c>
      <c r="C3" s="4" t="s">
        <v>5</v>
      </c>
      <c r="D3" s="5" t="s">
        <v>6</v>
      </c>
      <c r="E3" s="4" t="s">
        <v>0</v>
      </c>
      <c r="F3" s="4" t="s">
        <v>1</v>
      </c>
      <c r="G3" s="4" t="s">
        <v>2</v>
      </c>
      <c r="H3" s="4" t="s">
        <v>8</v>
      </c>
      <c r="I3" s="6" t="s">
        <v>7</v>
      </c>
      <c r="J3" s="8" t="s">
        <v>9</v>
      </c>
    </row>
    <row r="4" spans="1:10" x14ac:dyDescent="0.25">
      <c r="A4" s="15">
        <v>1</v>
      </c>
      <c r="B4" s="16" t="s">
        <v>14</v>
      </c>
      <c r="C4" s="17" t="s">
        <v>15</v>
      </c>
      <c r="D4" s="16" t="s">
        <v>16</v>
      </c>
      <c r="E4" s="4"/>
      <c r="F4" s="4"/>
      <c r="G4" s="4"/>
      <c r="H4" s="12">
        <v>17</v>
      </c>
      <c r="I4" s="13">
        <f>J4/H4</f>
        <v>5108.2699999999995</v>
      </c>
      <c r="J4" s="18">
        <v>86840.59</v>
      </c>
    </row>
    <row r="5" spans="1:10" x14ac:dyDescent="0.25">
      <c r="A5" s="3"/>
      <c r="B5" s="3"/>
      <c r="C5" s="9" t="s">
        <v>10</v>
      </c>
      <c r="D5" s="10"/>
      <c r="E5" s="10"/>
      <c r="F5" s="10"/>
      <c r="G5" s="10"/>
      <c r="H5" s="10"/>
      <c r="I5" s="11"/>
      <c r="J5" s="7">
        <f>SUM(J4:J4)</f>
        <v>86840.59</v>
      </c>
    </row>
    <row r="6" spans="1:10" x14ac:dyDescent="0.25">
      <c r="A6" s="3"/>
      <c r="B6" s="3"/>
      <c r="C6" s="9" t="s">
        <v>11</v>
      </c>
      <c r="D6" s="10"/>
      <c r="E6" s="10"/>
      <c r="F6" s="10"/>
      <c r="G6" s="10"/>
      <c r="H6" s="10"/>
      <c r="I6" s="11"/>
      <c r="J6" s="7">
        <f>J7-J5</f>
        <v>17368.118000000002</v>
      </c>
    </row>
    <row r="7" spans="1:10" x14ac:dyDescent="0.25">
      <c r="A7" s="3"/>
      <c r="B7" s="3"/>
      <c r="C7" s="9" t="s">
        <v>12</v>
      </c>
      <c r="D7" s="10"/>
      <c r="E7" s="10"/>
      <c r="F7" s="10"/>
      <c r="G7" s="10"/>
      <c r="H7" s="10"/>
      <c r="I7" s="11"/>
      <c r="J7" s="7">
        <f>J5*1.2</f>
        <v>104208.708</v>
      </c>
    </row>
  </sheetData>
  <autoFilter ref="A3:J7"/>
  <mergeCells count="1">
    <mergeCell ref="I1:J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2021-09-15T04:57:48Z</dcterms:modified>
</cp:coreProperties>
</file>